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definedNames>
    <definedName name="رمز">'[1]رمز المادة'!$A$1:$B$217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E22" i="1"/>
  <c r="B22" i="1"/>
  <c r="F21" i="1"/>
  <c r="E21" i="1"/>
  <c r="B21" i="1"/>
  <c r="F20" i="1"/>
  <c r="E20" i="1"/>
  <c r="B20" i="1"/>
  <c r="F19" i="1"/>
  <c r="E19" i="1"/>
  <c r="B19" i="1"/>
  <c r="F18" i="1"/>
  <c r="E18" i="1"/>
  <c r="B18" i="1"/>
  <c r="F17" i="1"/>
  <c r="E17" i="1"/>
  <c r="B17" i="1"/>
  <c r="F16" i="1"/>
  <c r="E16" i="1"/>
  <c r="B16" i="1"/>
  <c r="F15" i="1"/>
  <c r="E15" i="1"/>
  <c r="B15" i="1"/>
  <c r="F14" i="1"/>
  <c r="E14" i="1"/>
  <c r="B14" i="1"/>
  <c r="F13" i="1"/>
  <c r="E13" i="1"/>
  <c r="B13" i="1"/>
  <c r="F12" i="1"/>
  <c r="E12" i="1"/>
  <c r="B12" i="1"/>
  <c r="F11" i="1"/>
  <c r="E11" i="1"/>
  <c r="B11" i="1"/>
  <c r="F10" i="1"/>
  <c r="E10" i="1"/>
  <c r="B10" i="1"/>
  <c r="F9" i="1"/>
  <c r="E9" i="1"/>
  <c r="B9" i="1"/>
  <c r="F8" i="1"/>
  <c r="E8" i="1"/>
  <c r="B8" i="1"/>
  <c r="F7" i="1"/>
  <c r="E7" i="1"/>
  <c r="F1" i="1" s="1"/>
  <c r="F3" i="1" s="1"/>
  <c r="B7" i="1"/>
  <c r="F2" i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<sst xmlns="http://schemas.openxmlformats.org/spreadsheetml/2006/main" count="30" uniqueCount="25">
  <si>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</si>
  <si>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</si>
  <si>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</si>
  <si>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عبدالواجد33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</si>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</sst>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حفظ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  <xdr:twoCellAnchor>
    <xdr:from>
      <xdr:col>1</xdr:col>
      <xdr:colOff>2076450</xdr:colOff>
      <xdr:row>1</xdr:row>
      <xdr:rowOff>304800</xdr:rowOff>
    </xdr:from>
    <xdr:to>
      <xdr:col>3</xdr:col>
      <xdr:colOff>95250</xdr:colOff>
      <xdr:row>2</xdr:row>
      <xdr:rowOff>295275</xdr:rowOff>
    </xdr:to>
    <xdr:sp macro="[1]!جديد" textlink="">
      <xdr:nvSpPr>
        <xdr:cNvPr id="3" name="مستطيل مستدير الزوايا 2"/>
        <xdr:cNvSpPr/>
      </xdr:nvSpPr>
      <xdr:spPr>
        <a:xfrm>
          <a:off x="2790825" y="619125"/>
          <a:ext cx="9429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IQ" sz="1200"/>
            <a:t>فاتورة</a:t>
          </a:r>
          <a:r>
            <a:rPr lang="ar-IQ" sz="1200" baseline="0"/>
            <a:t> جديد</a:t>
          </a:r>
          <a:endParaRPr lang="ar-IQ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رمز المادة"/>
      <sheetName val="اسماء العملاء"/>
    </sheetNames>
    <definedNames>
      <definedName name="جديد"/>
      <definedName name="حفظ"/>
    </defined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</row>
        <row r="2">
          <cell r="A2">
            <v>1</v>
          </cell>
          <cell r="B2" t="str">
            <v>ثلاجة توسوت 530ssdr فريز ستيل</v>
          </cell>
        </row>
        <row r="3">
          <cell r="A3">
            <v>2</v>
          </cell>
          <cell r="B3" t="str">
            <v>ثلاجة توسوت 530wd</v>
          </cell>
        </row>
        <row r="4">
          <cell r="A4">
            <v>3</v>
          </cell>
          <cell r="B4" t="str">
            <v>ثلاجة توسوت 530wdr فريز ابيض</v>
          </cell>
        </row>
        <row r="5">
          <cell r="A5">
            <v>4</v>
          </cell>
          <cell r="B5" t="str">
            <v>ثلاجة ارجلك 20 قدم 14620</v>
          </cell>
        </row>
        <row r="6">
          <cell r="A6">
            <v>5</v>
          </cell>
          <cell r="B6" t="str">
            <v>ثلاجة ارجلك 3601</v>
          </cell>
        </row>
        <row r="7">
          <cell r="A7">
            <v>6</v>
          </cell>
          <cell r="B7" t="str">
            <v>ثلاجة ارجلك 4500B ذهبي</v>
          </cell>
        </row>
        <row r="8">
          <cell r="A8">
            <v>7</v>
          </cell>
          <cell r="B8" t="str">
            <v>ثلاجة ارجلك 4500WG سلفر</v>
          </cell>
        </row>
        <row r="9">
          <cell r="A9">
            <v>8</v>
          </cell>
          <cell r="B9" t="str">
            <v>ثلاجة ارجلك 6800</v>
          </cell>
        </row>
        <row r="10">
          <cell r="A10">
            <v>9</v>
          </cell>
          <cell r="B10" t="str">
            <v>ثلاجة ارستون 18 قدم ابيض</v>
          </cell>
        </row>
        <row r="11">
          <cell r="A11">
            <v>10</v>
          </cell>
          <cell r="B11" t="str">
            <v>ثلاجة بيكو 148010WD اسود</v>
          </cell>
        </row>
        <row r="12">
          <cell r="A12">
            <v>11</v>
          </cell>
          <cell r="B12" t="str">
            <v>ثلاجة شونك 485SR احمر 18 قدم</v>
          </cell>
        </row>
        <row r="13">
          <cell r="A13">
            <v>12</v>
          </cell>
          <cell r="B13" t="str">
            <v>ثلاجة ميديا 5 قدم</v>
          </cell>
        </row>
        <row r="14">
          <cell r="A14">
            <v>13</v>
          </cell>
          <cell r="B14" t="str">
            <v>ثلاجة هيتاشي RV540PUQ3K ابيض PWH</v>
          </cell>
        </row>
        <row r="15">
          <cell r="A15">
            <v>14</v>
          </cell>
          <cell r="B15" t="str">
            <v>ثلاجة هيتاشي RV660PUQ3K ابيض PWH</v>
          </cell>
        </row>
        <row r="16">
          <cell r="A16">
            <v>15</v>
          </cell>
          <cell r="B16" t="str">
            <v>ثلاجة هيتاشي RVG660PUQ3 اسود GBK</v>
          </cell>
        </row>
        <row r="17">
          <cell r="A17">
            <v>16</v>
          </cell>
          <cell r="B17" t="str">
            <v>ثلاجة هيتاشي RW660PUQ3 ابيض GPW</v>
          </cell>
        </row>
        <row r="18">
          <cell r="A18">
            <v>17</v>
          </cell>
          <cell r="B18" t="str">
            <v>مجمدة ارجلك 3150   14 قدم</v>
          </cell>
        </row>
        <row r="19">
          <cell r="A19">
            <v>18</v>
          </cell>
          <cell r="B19" t="str">
            <v>مجمدة سكاي وورث</v>
          </cell>
        </row>
        <row r="20">
          <cell r="A20">
            <v>19</v>
          </cell>
          <cell r="B20" t="str">
            <v>مجمدة سنفير 14 قدم</v>
          </cell>
        </row>
        <row r="21">
          <cell r="A21">
            <v>20</v>
          </cell>
          <cell r="B21" t="str">
            <v>مجمدة سنفير 16 قدم</v>
          </cell>
        </row>
        <row r="22">
          <cell r="A22">
            <v>21</v>
          </cell>
          <cell r="B22" t="str">
            <v>مجمدة شونك 14 قدم</v>
          </cell>
        </row>
        <row r="23">
          <cell r="A23">
            <v>22</v>
          </cell>
          <cell r="B23" t="str">
            <v>مجمدة ميديا 12 قدم</v>
          </cell>
        </row>
        <row r="24">
          <cell r="A24">
            <v>23</v>
          </cell>
          <cell r="B24" t="str">
            <v>طباخ جورنج 60 * 60 ستيل</v>
          </cell>
        </row>
        <row r="25">
          <cell r="A25">
            <v>24</v>
          </cell>
          <cell r="B25" t="str">
            <v>طباخ جورنج 60 * 60 ملون</v>
          </cell>
        </row>
        <row r="26">
          <cell r="A26">
            <v>25</v>
          </cell>
          <cell r="B26" t="str">
            <v>طباخ فرش اكسترا سمايل</v>
          </cell>
        </row>
        <row r="27">
          <cell r="A27">
            <v>26</v>
          </cell>
          <cell r="B27" t="str">
            <v>طباخ فرش نيو جامبو</v>
          </cell>
        </row>
        <row r="28">
          <cell r="A28">
            <v>27</v>
          </cell>
          <cell r="B28" t="str">
            <v>طباخ نوال منضدي 204</v>
          </cell>
        </row>
        <row r="29">
          <cell r="A29">
            <v>28</v>
          </cell>
          <cell r="B29" t="str">
            <v>طباخ بنفيرسال 2905 ستيل كراند</v>
          </cell>
        </row>
        <row r="30">
          <cell r="A30">
            <v>29</v>
          </cell>
          <cell r="B30" t="str">
            <v>طباخ بنفيرسال 2905B</v>
          </cell>
        </row>
        <row r="31">
          <cell r="A31">
            <v>30</v>
          </cell>
          <cell r="B31" t="str">
            <v>طباخ بنفيرسال 4404 ابيض</v>
          </cell>
        </row>
        <row r="32">
          <cell r="A32">
            <v>31</v>
          </cell>
          <cell r="B32" t="str">
            <v>طباخ بنفيرسال 8905 كلاسك لاين 1</v>
          </cell>
        </row>
        <row r="33">
          <cell r="A33">
            <v>32</v>
          </cell>
          <cell r="B33" t="str">
            <v>طباخ بنفيرسال 8905B ستيل</v>
          </cell>
        </row>
        <row r="34">
          <cell r="A34">
            <v>33</v>
          </cell>
          <cell r="B34" t="str">
            <v>طباخ بنفيرسال 9605T2 ستيل امان</v>
          </cell>
        </row>
        <row r="35">
          <cell r="A35">
            <v>34</v>
          </cell>
          <cell r="B35" t="str">
            <v>غسالة بنسونك 9 كيلو فول اوتوماتيك</v>
          </cell>
        </row>
        <row r="36">
          <cell r="A36">
            <v>35</v>
          </cell>
          <cell r="B36" t="str">
            <v>غسالة توشيبا 10 كيلو 1000</v>
          </cell>
        </row>
        <row r="37">
          <cell r="A37">
            <v>36</v>
          </cell>
          <cell r="B37" t="str">
            <v>غسالة توشبيا 12 كيلو 1210</v>
          </cell>
        </row>
        <row r="38">
          <cell r="A38">
            <v>37</v>
          </cell>
          <cell r="B38" t="str">
            <v>غسالة سامسونك 15 كيلو فول 5730</v>
          </cell>
        </row>
        <row r="39">
          <cell r="A39">
            <v>38</v>
          </cell>
          <cell r="B39" t="str">
            <v>غسالة شونك 5211</v>
          </cell>
        </row>
        <row r="40">
          <cell r="A40">
            <v>39</v>
          </cell>
          <cell r="B40" t="str">
            <v>سبلت اوكس 1 طن</v>
          </cell>
        </row>
        <row r="41">
          <cell r="A41">
            <v>40</v>
          </cell>
          <cell r="B41" t="str">
            <v>سبلت اوكس 2 طن</v>
          </cell>
        </row>
        <row r="42">
          <cell r="A42">
            <v>41</v>
          </cell>
          <cell r="B42" t="str">
            <v>سبلت اوكس 3 طن كنتوري</v>
          </cell>
        </row>
        <row r="43">
          <cell r="A43">
            <v>42</v>
          </cell>
          <cell r="B43" t="str">
            <v>سبلت اوكس 6 طن</v>
          </cell>
        </row>
        <row r="44">
          <cell r="A44">
            <v>43</v>
          </cell>
          <cell r="B44" t="str">
            <v>سبلت شونك 3 طن</v>
          </cell>
        </row>
        <row r="45">
          <cell r="A45">
            <v>44</v>
          </cell>
          <cell r="B45" t="str">
            <v>سبلت شونك CS-H24XW3T  ابيض 2 طن</v>
          </cell>
        </row>
        <row r="46">
          <cell r="A46">
            <v>45</v>
          </cell>
          <cell r="B46" t="str">
            <v>سبلت دنكا BA-26000RDH  ابيض 2 طن</v>
          </cell>
        </row>
        <row r="47">
          <cell r="A47">
            <v>46</v>
          </cell>
          <cell r="B47" t="str">
            <v>سبلت دنكا SU-26ERH</v>
          </cell>
        </row>
        <row r="48">
          <cell r="A48">
            <v>47</v>
          </cell>
          <cell r="B48" t="str">
            <v>سبلت ميديا 1.5 طن جداري</v>
          </cell>
        </row>
        <row r="49">
          <cell r="A49">
            <v>48</v>
          </cell>
          <cell r="B49" t="str">
            <v>سبلت ميديا 2 طن جداري</v>
          </cell>
        </row>
        <row r="50">
          <cell r="A50">
            <v>49</v>
          </cell>
          <cell r="B50" t="str">
            <v xml:space="preserve">مكيف توسوت 2 طن </v>
          </cell>
        </row>
        <row r="51">
          <cell r="A51">
            <v>50</v>
          </cell>
          <cell r="B51" t="str">
            <v>مكيف شونك 2 طن</v>
          </cell>
        </row>
        <row r="52">
          <cell r="A52">
            <v>51</v>
          </cell>
          <cell r="B52" t="str">
            <v>مكيف ميديا 2 طن</v>
          </cell>
        </row>
        <row r="53">
          <cell r="A53">
            <v>52</v>
          </cell>
          <cell r="B53" t="str">
            <v>مكيف يورك 2 طن</v>
          </cell>
        </row>
        <row r="54">
          <cell r="A54">
            <v>53</v>
          </cell>
          <cell r="B54" t="str">
            <v>منظومة ماء اكوا سوفت</v>
          </cell>
        </row>
        <row r="55">
          <cell r="A55">
            <v>54</v>
          </cell>
          <cell r="B55" t="str">
            <v>منظومة ماء اكوا كولد</v>
          </cell>
        </row>
        <row r="56">
          <cell r="A56">
            <v>55</v>
          </cell>
          <cell r="B56" t="str">
            <v>منظومة ماء برافو</v>
          </cell>
        </row>
        <row r="57">
          <cell r="A57">
            <v>56</v>
          </cell>
          <cell r="B57" t="str">
            <v>منظومة ماء بيورنك ستاند</v>
          </cell>
        </row>
        <row r="58">
          <cell r="A58">
            <v>57</v>
          </cell>
          <cell r="B58" t="str">
            <v>منظومة ماء كين وود ستاند</v>
          </cell>
        </row>
        <row r="59">
          <cell r="A59">
            <v>58</v>
          </cell>
          <cell r="B59" t="str">
            <v>مبردة الونا 2500</v>
          </cell>
        </row>
        <row r="60">
          <cell r="A60">
            <v>59</v>
          </cell>
          <cell r="B60" t="str">
            <v>مبردة الونا 4500</v>
          </cell>
        </row>
        <row r="61">
          <cell r="A61">
            <v>60</v>
          </cell>
          <cell r="B61" t="str">
            <v>مبردة توريو 2500</v>
          </cell>
        </row>
        <row r="62">
          <cell r="A62">
            <v>61</v>
          </cell>
          <cell r="B62" t="str">
            <v>مبردة زرفاب 2500</v>
          </cell>
        </row>
        <row r="63">
          <cell r="A63">
            <v>62</v>
          </cell>
          <cell r="B63" t="str">
            <v>مبردة سوبر امبريل KT-16-M</v>
          </cell>
        </row>
        <row r="64">
          <cell r="A64">
            <v>63</v>
          </cell>
          <cell r="B64" t="str">
            <v>براد ماء توسوت</v>
          </cell>
        </row>
        <row r="65">
          <cell r="A65">
            <v>64</v>
          </cell>
          <cell r="B65" t="str">
            <v>براد ماء نوال 055</v>
          </cell>
        </row>
        <row r="66">
          <cell r="A66">
            <v>65</v>
          </cell>
          <cell r="B66" t="str">
            <v>براد ماء نوبل منضدي</v>
          </cell>
        </row>
        <row r="67">
          <cell r="A67">
            <v>66</v>
          </cell>
          <cell r="B67" t="str">
            <v>براد مودكس 4200</v>
          </cell>
        </row>
        <row r="68">
          <cell r="A68">
            <v>67</v>
          </cell>
          <cell r="B68" t="str">
            <v>براد ميديا 1535S-B  ثلاجة</v>
          </cell>
        </row>
        <row r="69">
          <cell r="A69">
            <v>68</v>
          </cell>
          <cell r="B69" t="str">
            <v>براد نوال 048  احمر</v>
          </cell>
        </row>
        <row r="70">
          <cell r="A70">
            <v>69</v>
          </cell>
          <cell r="B70" t="str">
            <v>براد نوال 059</v>
          </cell>
        </row>
        <row r="71">
          <cell r="A71">
            <v>70</v>
          </cell>
          <cell r="B71" t="str">
            <v>فرن الكتا هيثر</v>
          </cell>
        </row>
        <row r="72">
          <cell r="A72">
            <v>71</v>
          </cell>
          <cell r="B72" t="str">
            <v>فرن اوشين 100 لتر</v>
          </cell>
        </row>
        <row r="73">
          <cell r="A73">
            <v>72</v>
          </cell>
          <cell r="B73" t="str">
            <v>فرن اوشين 75 لتر</v>
          </cell>
        </row>
        <row r="74">
          <cell r="A74">
            <v>73</v>
          </cell>
          <cell r="B74" t="str">
            <v>مايكرويف كين وود 311</v>
          </cell>
        </row>
        <row r="75">
          <cell r="A75">
            <v>74</v>
          </cell>
          <cell r="B75" t="str">
            <v>شاشة عرض بنسونك 40</v>
          </cell>
        </row>
        <row r="76">
          <cell r="A76">
            <v>75</v>
          </cell>
          <cell r="B76" t="str">
            <v>شاشة عرض بنسونك 49</v>
          </cell>
        </row>
        <row r="77">
          <cell r="A77">
            <v>76</v>
          </cell>
          <cell r="B77" t="str">
            <v>شاشة عرض هايسنز 32 ستلايت</v>
          </cell>
        </row>
        <row r="78">
          <cell r="A78">
            <v>77</v>
          </cell>
          <cell r="B78" t="str">
            <v>شاشة عرض شونك 49 كيرف منحني</v>
          </cell>
        </row>
        <row r="79">
          <cell r="A79">
            <v>78</v>
          </cell>
          <cell r="B79" t="str">
            <v>شاشة عرض دنكا DGS 4K 55</v>
          </cell>
        </row>
        <row r="80">
          <cell r="A80">
            <v>79</v>
          </cell>
          <cell r="B80" t="str">
            <v>شاشة عرض توشيبيا 32</v>
          </cell>
        </row>
        <row r="81">
          <cell r="A81">
            <v>80</v>
          </cell>
          <cell r="B81" t="str">
            <v>مرشحة سوبر اوماس</v>
          </cell>
        </row>
        <row r="82">
          <cell r="A82">
            <v>81</v>
          </cell>
          <cell r="B82" t="str">
            <v>مرشحة طباخ ارستون</v>
          </cell>
        </row>
        <row r="83">
          <cell r="A83">
            <v>82</v>
          </cell>
          <cell r="B83" t="str">
            <v>مرشحة طباخ نوال هرمي 2841</v>
          </cell>
        </row>
        <row r="84">
          <cell r="A84">
            <v>83</v>
          </cell>
          <cell r="B84" t="str">
            <v>مفرغة توشيبا 30</v>
          </cell>
        </row>
        <row r="85">
          <cell r="A85">
            <v>84</v>
          </cell>
          <cell r="B85" t="str">
            <v>مكنسة بنسونك 621</v>
          </cell>
        </row>
        <row r="86">
          <cell r="A86">
            <v>85</v>
          </cell>
          <cell r="B86" t="str">
            <v>مكنسة بنسونك 690</v>
          </cell>
        </row>
        <row r="87">
          <cell r="A87">
            <v>86</v>
          </cell>
          <cell r="B87" t="str">
            <v>مكنسة دنكا 9900</v>
          </cell>
        </row>
        <row r="88">
          <cell r="A88">
            <v>87</v>
          </cell>
          <cell r="B88" t="str">
            <v>مكنسة شونك 25B20</v>
          </cell>
        </row>
        <row r="89">
          <cell r="A89">
            <v>88</v>
          </cell>
          <cell r="B89" t="str">
            <v>مروحة بنسونك سقفي</v>
          </cell>
        </row>
        <row r="90">
          <cell r="A90">
            <v>89</v>
          </cell>
          <cell r="B90" t="str">
            <v>مروحة توشيبا جداري 29</v>
          </cell>
        </row>
        <row r="91">
          <cell r="A91">
            <v>90</v>
          </cell>
          <cell r="B91" t="str">
            <v>مروحة توشيبا سقفي</v>
          </cell>
        </row>
        <row r="92">
          <cell r="A92">
            <v>91</v>
          </cell>
          <cell r="B92" t="str">
            <v>مروحة سوبر امبريال 354 سقفي</v>
          </cell>
        </row>
        <row r="93">
          <cell r="A93">
            <v>92</v>
          </cell>
          <cell r="B93" t="str">
            <v>مروحة كي دي كي ملون</v>
          </cell>
        </row>
        <row r="94">
          <cell r="A94">
            <v>93</v>
          </cell>
          <cell r="B94" t="str">
            <v>مروحة مودكس 716 جداري</v>
          </cell>
        </row>
        <row r="95">
          <cell r="A95">
            <v>94</v>
          </cell>
          <cell r="B95" t="str">
            <v>شاشة عرض شونك 65</v>
          </cell>
        </row>
        <row r="96">
          <cell r="A96">
            <v>95</v>
          </cell>
          <cell r="B96" t="str">
            <v>سبلت ميديا 2 طن كنتوري</v>
          </cell>
        </row>
        <row r="97">
          <cell r="A97">
            <v>96</v>
          </cell>
          <cell r="B97" t="str">
            <v>سبلت توسوت 3 طن حار بارد</v>
          </cell>
        </row>
        <row r="98">
          <cell r="A98">
            <v>97</v>
          </cell>
          <cell r="B98" t="str">
            <v>سبلت توسوت  1.5 طن</v>
          </cell>
        </row>
        <row r="99">
          <cell r="A99">
            <v>98</v>
          </cell>
          <cell r="B99" t="str">
            <v>سبلت توسوت H246MAL3 ابيض</v>
          </cell>
        </row>
        <row r="100">
          <cell r="A100">
            <v>99</v>
          </cell>
          <cell r="B100" t="str">
            <v>سلبت اوكس 3 طن كنتوري</v>
          </cell>
        </row>
        <row r="101">
          <cell r="A101">
            <v>100</v>
          </cell>
          <cell r="B101" t="str">
            <v>سبلت دنكا BA-26000RDH</v>
          </cell>
        </row>
        <row r="102">
          <cell r="A102">
            <v>101</v>
          </cell>
          <cell r="B102" t="str">
            <v>سبلت بنسونك CU-PC24MKF بارد 2 طن</v>
          </cell>
        </row>
        <row r="103">
          <cell r="A103">
            <v>102</v>
          </cell>
          <cell r="B103" t="str">
            <v>سبلت بنسونك CU-YA18MKD حار 1.5 طن</v>
          </cell>
        </row>
        <row r="104">
          <cell r="A104">
            <v>103</v>
          </cell>
          <cell r="B104" t="str">
            <v>سبلت بنسونك YC18MKF بارد 1.5 طن</v>
          </cell>
        </row>
        <row r="105">
          <cell r="A105">
            <v>104</v>
          </cell>
          <cell r="B105" t="str">
            <v>ستلايت سترونك 4400 عدسة كاملة</v>
          </cell>
        </row>
        <row r="106">
          <cell r="A106">
            <v>105</v>
          </cell>
          <cell r="B106" t="str">
            <v>ستلايت سترونك 4444 عدسة</v>
          </cell>
        </row>
        <row r="107">
          <cell r="A107">
            <v>106</v>
          </cell>
          <cell r="B107" t="str">
            <v>ستلايت سترونك 6666</v>
          </cell>
        </row>
        <row r="108">
          <cell r="A108">
            <v>107</v>
          </cell>
          <cell r="B108" t="str">
            <v>ستلايت سترونك 7777 عدسة كاملة</v>
          </cell>
        </row>
        <row r="109">
          <cell r="A109">
            <v>108</v>
          </cell>
          <cell r="B109" t="str">
            <v>ستلايت سترونك M1 عدسة</v>
          </cell>
        </row>
        <row r="110">
          <cell r="A110">
            <v>109</v>
          </cell>
          <cell r="B110" t="str">
            <v>مثرمة كين وود 470</v>
          </cell>
        </row>
        <row r="111">
          <cell r="A111">
            <v>110</v>
          </cell>
          <cell r="B111" t="str">
            <v>مثرمة كين وود 510</v>
          </cell>
        </row>
        <row r="112">
          <cell r="A112">
            <v>111</v>
          </cell>
          <cell r="B112" t="str">
            <v>مثرمة لحم الكتا 1802</v>
          </cell>
        </row>
        <row r="113">
          <cell r="A113">
            <v>112</v>
          </cell>
          <cell r="B113" t="str">
            <v>خلاط العربي 900/1</v>
          </cell>
        </row>
        <row r="114">
          <cell r="A114">
            <v>113</v>
          </cell>
          <cell r="B114" t="str">
            <v>خلاط كين وود 266</v>
          </cell>
        </row>
        <row r="115">
          <cell r="A115">
            <v>114</v>
          </cell>
          <cell r="B115" t="str">
            <v>خلاط كين وود كيك 430</v>
          </cell>
        </row>
        <row r="116">
          <cell r="A116">
            <v>115</v>
          </cell>
          <cell r="B116" t="str">
            <v>خلاط كين وود يدوي 408</v>
          </cell>
        </row>
        <row r="117">
          <cell r="A117">
            <v>116</v>
          </cell>
          <cell r="B117" t="str">
            <v>خلاط نوال 3020</v>
          </cell>
        </row>
        <row r="118">
          <cell r="A118">
            <v>117</v>
          </cell>
          <cell r="B118" t="str">
            <v>خلاط نوال 3041</v>
          </cell>
        </row>
        <row r="119">
          <cell r="A119">
            <v>118</v>
          </cell>
          <cell r="B119" t="str">
            <v>خلاط نوال 3042</v>
          </cell>
        </row>
        <row r="120">
          <cell r="A120">
            <v>119</v>
          </cell>
          <cell r="B120" t="str">
            <v>خلاط نوال 3046</v>
          </cell>
        </row>
        <row r="121">
          <cell r="A121">
            <v>120</v>
          </cell>
          <cell r="B121" t="str">
            <v>خلاط نوال 3060 زجاج</v>
          </cell>
        </row>
        <row r="122">
          <cell r="A122">
            <v>121</v>
          </cell>
          <cell r="B122" t="str">
            <v>ست البيت بنسونك 176</v>
          </cell>
        </row>
        <row r="123">
          <cell r="A123">
            <v>122</v>
          </cell>
          <cell r="B123" t="str">
            <v>ست البيت نوال 6060</v>
          </cell>
        </row>
        <row r="124">
          <cell r="A124">
            <v>123</v>
          </cell>
          <cell r="B124" t="str">
            <v>ماكنة حلاقة نوال 4110</v>
          </cell>
        </row>
        <row r="125">
          <cell r="A125">
            <v>124</v>
          </cell>
          <cell r="B125" t="str">
            <v>ماكنة حلاقة نوال 4115</v>
          </cell>
        </row>
        <row r="126">
          <cell r="A126">
            <v>125</v>
          </cell>
          <cell r="B126" t="str">
            <v>ماكنة حلاقة نوال 4120</v>
          </cell>
        </row>
        <row r="127">
          <cell r="A127">
            <v>126</v>
          </cell>
          <cell r="B127" t="str">
            <v>عصارة برتقال الكتا 1003</v>
          </cell>
        </row>
        <row r="128">
          <cell r="A128">
            <v>127</v>
          </cell>
          <cell r="B128" t="str">
            <v>عصارة كين وود 680</v>
          </cell>
        </row>
        <row r="129">
          <cell r="A129">
            <v>128</v>
          </cell>
          <cell r="B129" t="str">
            <v>خفاقة كيك نوال 3515</v>
          </cell>
        </row>
        <row r="130">
          <cell r="A130">
            <v>129</v>
          </cell>
          <cell r="B130" t="str">
            <v>طاحونة مودكس 400</v>
          </cell>
        </row>
        <row r="131">
          <cell r="A131">
            <v>130</v>
          </cell>
          <cell r="B131" t="str">
            <v>غلاية ساما 18-30</v>
          </cell>
        </row>
        <row r="132">
          <cell r="A132">
            <v>131</v>
          </cell>
          <cell r="B132" t="str">
            <v>غلاية مودكس 8200</v>
          </cell>
        </row>
        <row r="133">
          <cell r="A133">
            <v>132</v>
          </cell>
          <cell r="B133" t="str">
            <v>غلاية موكس 8000 بدون زيت</v>
          </cell>
        </row>
        <row r="134">
          <cell r="A134">
            <v>133</v>
          </cell>
          <cell r="B134" t="str">
            <v>مكوى كين وود 200 G</v>
          </cell>
        </row>
        <row r="135">
          <cell r="A135">
            <v>134</v>
          </cell>
          <cell r="B135" t="str">
            <v>مكوى ساما 1R و SM3P</v>
          </cell>
        </row>
        <row r="136">
          <cell r="A136">
            <v>135</v>
          </cell>
          <cell r="B136" t="str">
            <v>مكوى مودكس 3100 ستانر</v>
          </cell>
        </row>
        <row r="137">
          <cell r="A137">
            <v>136</v>
          </cell>
          <cell r="B137" t="str">
            <v>عجانة مودكس 460</v>
          </cell>
        </row>
        <row r="138">
          <cell r="A138">
            <v>137</v>
          </cell>
          <cell r="B138" t="str">
            <v>عجانة مودكس 6200</v>
          </cell>
        </row>
        <row r="139">
          <cell r="A139">
            <v>138</v>
          </cell>
          <cell r="B139" t="str">
            <v>عجانة مودكس 990 صناعي</v>
          </cell>
        </row>
        <row r="140">
          <cell r="A140">
            <v>139</v>
          </cell>
          <cell r="B140" t="str">
            <v>عجانة نوال 3532</v>
          </cell>
        </row>
        <row r="141">
          <cell r="A141">
            <v>140</v>
          </cell>
          <cell r="B141" t="str">
            <v>ميز اوتي 2067</v>
          </cell>
        </row>
        <row r="142">
          <cell r="A142">
            <v>141</v>
          </cell>
          <cell r="B142" t="str">
            <v>ميز اوتي 2072</v>
          </cell>
        </row>
        <row r="143">
          <cell r="A143">
            <v>142</v>
          </cell>
          <cell r="B143" t="str">
            <v>ميز كهربائي دسكفري 112</v>
          </cell>
        </row>
        <row r="144">
          <cell r="A144">
            <v>143</v>
          </cell>
          <cell r="B144" t="str">
            <v>ميز كهربائي دسكفري 152</v>
          </cell>
        </row>
        <row r="145">
          <cell r="A145">
            <v>144</v>
          </cell>
          <cell r="B145" t="str">
            <v>سلة نوال</v>
          </cell>
        </row>
        <row r="146">
          <cell r="A146">
            <v>145</v>
          </cell>
          <cell r="B146" t="str">
            <v>ثلاجة اوماس 138</v>
          </cell>
        </row>
        <row r="147">
          <cell r="A147">
            <v>146</v>
          </cell>
          <cell r="B147" t="str">
            <v>مبردة سوبر امبريل KT-1E-3S</v>
          </cell>
        </row>
        <row r="148">
          <cell r="A148">
            <v>147</v>
          </cell>
          <cell r="B148" t="str">
            <v>مكنسة مودكس غسيل 1820</v>
          </cell>
        </row>
        <row r="149">
          <cell r="A149">
            <v>148</v>
          </cell>
          <cell r="B149" t="str">
            <v>مبردة الينا 2500</v>
          </cell>
        </row>
        <row r="150">
          <cell r="A150">
            <v>149</v>
          </cell>
          <cell r="B150" t="str">
            <v>مبردة غرقاب 2000</v>
          </cell>
        </row>
        <row r="151">
          <cell r="A151">
            <v>150</v>
          </cell>
          <cell r="B151" t="str">
            <v xml:space="preserve">سبلت يورك 2 طن </v>
          </cell>
        </row>
        <row r="152">
          <cell r="A152">
            <v>151</v>
          </cell>
          <cell r="B152" t="str">
            <v>سبلت يورك 3 طن كنتوري</v>
          </cell>
        </row>
        <row r="153">
          <cell r="A153">
            <v>152</v>
          </cell>
          <cell r="B153" t="str">
            <v>سبلت شونك CS-H18XW3T</v>
          </cell>
        </row>
        <row r="154">
          <cell r="A154">
            <v>153</v>
          </cell>
          <cell r="B154" t="str">
            <v>سبلت شونك H 12XW3T</v>
          </cell>
        </row>
        <row r="155">
          <cell r="A155">
            <v>154</v>
          </cell>
          <cell r="B155" t="str">
            <v>سبلت توسوت 2 طن وثلث كنتوري</v>
          </cell>
        </row>
        <row r="156">
          <cell r="A156">
            <v>155</v>
          </cell>
          <cell r="B156" t="str">
            <v>سبلت دنكا SU 18000 EBH</v>
          </cell>
        </row>
        <row r="157">
          <cell r="A157">
            <v>156</v>
          </cell>
          <cell r="B157" t="str">
            <v>شاشة عرض دنكا KDS 32 سمارت</v>
          </cell>
        </row>
        <row r="158">
          <cell r="A158">
            <v>157</v>
          </cell>
          <cell r="B158" t="str">
            <v>شاشة عرض دنكا CAS 43 ستلايت</v>
          </cell>
        </row>
        <row r="159">
          <cell r="A159">
            <v>158</v>
          </cell>
          <cell r="B159" t="str">
            <v>شاشة عرض دنكا DGS 4K 43</v>
          </cell>
        </row>
        <row r="160">
          <cell r="A160">
            <v>159</v>
          </cell>
          <cell r="B160" t="str">
            <v>شاشة عرض دنكا DGS 49</v>
          </cell>
        </row>
        <row r="161">
          <cell r="A161">
            <v>160</v>
          </cell>
          <cell r="B161" t="str">
            <v>شاشة عرض دنكا LED 32 AAS</v>
          </cell>
        </row>
        <row r="162">
          <cell r="A162">
            <v>161</v>
          </cell>
          <cell r="B162" t="str">
            <v>شاشة عرض IGS 4K 65</v>
          </cell>
        </row>
        <row r="163">
          <cell r="A163">
            <v>162</v>
          </cell>
          <cell r="B163" t="str">
            <v>سبلت توسوت 1.5 طن</v>
          </cell>
        </row>
        <row r="164">
          <cell r="A164">
            <v>163</v>
          </cell>
          <cell r="B164" t="str">
            <v>ثلاجة بيكو 12 قدم 6281</v>
          </cell>
        </row>
        <row r="165">
          <cell r="A165">
            <v>164</v>
          </cell>
          <cell r="B165" t="str">
            <v>حمالة 4575 ذراع كبيرة</v>
          </cell>
        </row>
        <row r="166">
          <cell r="A166">
            <v>165</v>
          </cell>
          <cell r="B166" t="str">
            <v>حمالة 6047 ذراع وسط</v>
          </cell>
        </row>
        <row r="167">
          <cell r="A167">
            <v>166</v>
          </cell>
          <cell r="B167" t="str">
            <v>حمالة 6056 ذراع صغير</v>
          </cell>
        </row>
        <row r="168">
          <cell r="A168">
            <v>167</v>
          </cell>
          <cell r="B168" t="str">
            <v>مجمدة هايسنز 14 قدم FC40</v>
          </cell>
        </row>
        <row r="169">
          <cell r="A169">
            <v>168</v>
          </cell>
          <cell r="B169" t="str">
            <v>ثلاجة ارجلك 6500</v>
          </cell>
        </row>
        <row r="170">
          <cell r="A170">
            <v>169</v>
          </cell>
          <cell r="B170" t="str">
            <v>ثلاجة بنسونك 172</v>
          </cell>
        </row>
        <row r="171">
          <cell r="A171">
            <v>170</v>
          </cell>
          <cell r="B171" t="str">
            <v>مبردة سوبر امبريال KT-1E-S</v>
          </cell>
        </row>
        <row r="172">
          <cell r="A172">
            <v>171</v>
          </cell>
          <cell r="B172" t="str">
            <v>غسالة ميديا 12 كيلو</v>
          </cell>
        </row>
        <row r="173">
          <cell r="A173">
            <v>172</v>
          </cell>
          <cell r="B173" t="str">
            <v>شاشة عرض دنكا 43 DGS 4K</v>
          </cell>
        </row>
        <row r="174">
          <cell r="A174">
            <v>173</v>
          </cell>
          <cell r="B174" t="str">
            <v>ثلاجة ثريا 10 قدم</v>
          </cell>
        </row>
        <row r="175">
          <cell r="A175">
            <v>174</v>
          </cell>
          <cell r="B175" t="str">
            <v>غسالة دنكا 1400TL فول 14 كيلو</v>
          </cell>
        </row>
        <row r="176">
          <cell r="A176">
            <v>175</v>
          </cell>
          <cell r="B176" t="str">
            <v>غسالة دنكا 1050 فول 10 كيلو</v>
          </cell>
        </row>
        <row r="177">
          <cell r="A177">
            <v>176</v>
          </cell>
          <cell r="B177" t="str">
            <v>طباخ دنكا 60*90 ستيل</v>
          </cell>
        </row>
        <row r="178">
          <cell r="A178">
            <v>177</v>
          </cell>
          <cell r="B178" t="str">
            <v>عارضة سنفير 22 قدم</v>
          </cell>
        </row>
        <row r="179">
          <cell r="A179">
            <v>178</v>
          </cell>
          <cell r="B179" t="str">
            <v>مبردة زرقاب 2500</v>
          </cell>
        </row>
        <row r="180">
          <cell r="A180">
            <v>179</v>
          </cell>
          <cell r="B180" t="str">
            <v>سبلت كاربر 1.5 طن</v>
          </cell>
        </row>
        <row r="181">
          <cell r="A181">
            <v>180</v>
          </cell>
          <cell r="B181" t="str">
            <v>مجمدة ميديا 14 قدم</v>
          </cell>
        </row>
        <row r="182">
          <cell r="A182">
            <v>181</v>
          </cell>
          <cell r="B182" t="str">
            <v>شاشة عرض دنكا TGS 55 سمارت 4K</v>
          </cell>
        </row>
        <row r="183">
          <cell r="A183">
            <v>182</v>
          </cell>
          <cell r="B183" t="str">
            <v>ثلاجة سكاي وورث 486</v>
          </cell>
        </row>
        <row r="184">
          <cell r="A184">
            <v>183</v>
          </cell>
          <cell r="B184" t="str">
            <v>ثلاجة سكاس وورث 510</v>
          </cell>
        </row>
        <row r="185">
          <cell r="A185">
            <v>184</v>
          </cell>
          <cell r="B185" t="str">
            <v>غسالة ميديا 16 كيلو</v>
          </cell>
        </row>
        <row r="186">
          <cell r="A186">
            <v>185</v>
          </cell>
          <cell r="B186" t="str">
            <v>مجمدة هايمسنز 14 قدم</v>
          </cell>
        </row>
        <row r="187">
          <cell r="A187">
            <v>186</v>
          </cell>
          <cell r="B187" t="str">
            <v>شاشة عرض دنكا 55 IGS 4K</v>
          </cell>
        </row>
        <row r="188">
          <cell r="A188">
            <v>187</v>
          </cell>
          <cell r="B188" t="str">
            <v>شاشة عرض دنكا 49 IGS سمارت 4K</v>
          </cell>
        </row>
        <row r="189">
          <cell r="A189">
            <v>188</v>
          </cell>
          <cell r="B189" t="str">
            <v>مروحة نوال عامودي 309</v>
          </cell>
        </row>
        <row r="190">
          <cell r="A190">
            <v>189</v>
          </cell>
          <cell r="B190" t="str">
            <v>سبلت شونك 2.5 طن كنتوري</v>
          </cell>
        </row>
        <row r="191">
          <cell r="A191">
            <v>190</v>
          </cell>
          <cell r="B191" t="str">
            <v>مبردة سوبر امبريال KT-1E-3S</v>
          </cell>
        </row>
        <row r="192">
          <cell r="A192">
            <v>191</v>
          </cell>
          <cell r="B192" t="str">
            <v>ثلاجة دنكا 219</v>
          </cell>
        </row>
        <row r="193">
          <cell r="A193">
            <v>192</v>
          </cell>
          <cell r="B193" t="str">
            <v>مجمدة دنكا 335 10 قدم</v>
          </cell>
        </row>
        <row r="194">
          <cell r="A194">
            <v>193</v>
          </cell>
          <cell r="B194" t="str">
            <v>مجمدة دنكا 375 14 قدم</v>
          </cell>
        </row>
        <row r="195">
          <cell r="A195">
            <v>194</v>
          </cell>
          <cell r="B195" t="str">
            <v>سبلت توسوت 246CAL3 عسلي 2 طن</v>
          </cell>
        </row>
        <row r="196">
          <cell r="A196">
            <v>195</v>
          </cell>
          <cell r="B196" t="str">
            <v xml:space="preserve">ثلاجة توسوت 756 بخاخ </v>
          </cell>
        </row>
        <row r="197">
          <cell r="A197">
            <v>196</v>
          </cell>
          <cell r="B197" t="str">
            <v xml:space="preserve">ثلاجة توسوت 350 16 قدم </v>
          </cell>
        </row>
        <row r="198">
          <cell r="A198">
            <v>197</v>
          </cell>
          <cell r="B198" t="str">
            <v>غسالة سامسونك 11 كيلو فول</v>
          </cell>
        </row>
        <row r="199">
          <cell r="A199">
            <v>198</v>
          </cell>
          <cell r="B199" t="str">
            <v>غسالة سامسوك 15 كيلو فول 5730</v>
          </cell>
        </row>
        <row r="200">
          <cell r="A200">
            <v>199</v>
          </cell>
          <cell r="B200" t="str">
            <v>غسالة دنكا 1750TLWH فول ابيض</v>
          </cell>
        </row>
        <row r="201">
          <cell r="A201">
            <v>200</v>
          </cell>
          <cell r="B201" t="str">
            <v>غسالة دنكا 205TL</v>
          </cell>
        </row>
        <row r="202">
          <cell r="A202">
            <v>201</v>
          </cell>
          <cell r="B202" t="str">
            <v>ثلاجة هياشي RVG660PUQ3 اسود GBK</v>
          </cell>
        </row>
        <row r="203">
          <cell r="A203">
            <v>202</v>
          </cell>
          <cell r="B203" t="str">
            <v>ثلاجة هيتاشي RV470PUQ3K ابيض PWH</v>
          </cell>
        </row>
        <row r="204">
          <cell r="A204">
            <v>203</v>
          </cell>
          <cell r="B204" t="str">
            <v>ثلاجة بيكو 148010 18 قدم</v>
          </cell>
        </row>
        <row r="205">
          <cell r="A205">
            <v>204</v>
          </cell>
          <cell r="B205" t="str">
            <v>ثلاجة بيكو 148010s سلفر</v>
          </cell>
        </row>
        <row r="206">
          <cell r="A206">
            <v>205</v>
          </cell>
          <cell r="B206" t="str">
            <v>براد سما</v>
          </cell>
        </row>
        <row r="207">
          <cell r="A207">
            <v>206</v>
          </cell>
          <cell r="B207" t="str">
            <v>براد نوبل 1597</v>
          </cell>
        </row>
        <row r="208">
          <cell r="A208">
            <v>207</v>
          </cell>
          <cell r="B208" t="str">
            <v>مايكروف دنكا 42 لتر</v>
          </cell>
        </row>
        <row r="209">
          <cell r="A209">
            <v>208</v>
          </cell>
          <cell r="B209" t="str">
            <v>مايكروف ساما 520</v>
          </cell>
        </row>
        <row r="210">
          <cell r="A210">
            <v>209</v>
          </cell>
          <cell r="B210" t="str">
            <v>ست البيت نوال 6100</v>
          </cell>
        </row>
        <row r="211">
          <cell r="A211">
            <v>210</v>
          </cell>
          <cell r="B211" t="str">
            <v>مفرغة توشيبا 25</v>
          </cell>
        </row>
        <row r="212">
          <cell r="A212">
            <v>211</v>
          </cell>
          <cell r="B212" t="str">
            <v xml:space="preserve">عارضة سما افقي 335 </v>
          </cell>
        </row>
        <row r="213">
          <cell r="A213">
            <v>212</v>
          </cell>
          <cell r="B213" t="str">
            <v>عارضة سما افقي 456</v>
          </cell>
        </row>
        <row r="214">
          <cell r="A214">
            <v>213</v>
          </cell>
          <cell r="B214" t="str">
            <v>عارضة سما عامودي 310</v>
          </cell>
        </row>
        <row r="215">
          <cell r="A215">
            <v>214</v>
          </cell>
          <cell r="B215" t="str">
            <v>عارضة سما عامودي 350</v>
          </cell>
        </row>
        <row r="216">
          <cell r="A216">
            <v>215</v>
          </cell>
          <cell r="B216" t="str">
            <v>مجمدة هاينسنز 12 قدم FC33</v>
          </cell>
        </row>
        <row r="217">
          <cell r="A217">
            <v>216</v>
          </cell>
          <cell r="B217" t="str">
            <v>سبلت توسوت 2 طن H246MZL3 انفيرتر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B29" sqref="B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860000</v>
      </c>
    </row>
    <row r="2" spans="1:6" ht="24.95" customHeight="1" x14ac:dyDescent="0.2">
      <c r="A2" s="2">
        <v>4</v>
      </c>
      <c r="B2" s="2" t="s">
        <v>3</v>
      </c>
      <c r="C2" s="2"/>
      <c r="E2" s="4" t="s">
        <v>4</v>
      </c>
      <c r="F2" s="2">
        <f>SUM(A26:F26)</f>
        <v>35000</v>
      </c>
    </row>
    <row r="3" spans="1:6" ht="24.95" customHeight="1" x14ac:dyDescent="0.2">
      <c r="E3" s="4" t="s">
        <v>5</v>
      </c>
      <c r="F3" s="2">
        <f>F1-F2</f>
        <v>825000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100</v>
      </c>
      <c r="B7" s="2" t="str">
        <f t="shared" ref="B7:B22" si="0">IFERROR(VLOOKUP(A7,رمز,2,FALSE),"")</f>
        <v>سبلت دنكا BA-26000RDH</v>
      </c>
      <c r="C7" s="2">
        <v>800000</v>
      </c>
      <c r="D7" s="2">
        <v>1</v>
      </c>
      <c r="E7" s="2">
        <f>IFERROR(SUM(C7*D7),"")</f>
        <v>800000</v>
      </c>
      <c r="F7" s="7">
        <f ca="1">IF(A7&lt;&gt;"",NOW(),"")</f>
        <v>42898.125372222225</v>
      </c>
    </row>
    <row r="8" spans="1:6" ht="24.95" customHeight="1" x14ac:dyDescent="0.2">
      <c r="A8" s="2">
        <v>120</v>
      </c>
      <c r="B8" s="2" t="str">
        <f t="shared" si="0"/>
        <v>خلاط نوال 3060 زجاج</v>
      </c>
      <c r="C8" s="2">
        <v>25000</v>
      </c>
      <c r="D8" s="2">
        <v>1</v>
      </c>
      <c r="E8" s="2">
        <f t="shared" ref="E8:E22" si="1">IFERROR(SUM(C8*D8),"")</f>
        <v>25000</v>
      </c>
      <c r="F8" s="7">
        <f t="shared" ref="F8:F23" ca="1" si="2">IF(A8&lt;&gt;"",NOW(),"")</f>
        <v>42898.125372222225</v>
      </c>
    </row>
    <row r="9" spans="1:6" ht="24.95" customHeight="1" x14ac:dyDescent="0.2">
      <c r="A9" s="2">
        <v>131</v>
      </c>
      <c r="B9" s="2" t="str">
        <f t="shared" si="0"/>
        <v>غلاية مودكس 8200</v>
      </c>
      <c r="C9" s="2">
        <v>35000</v>
      </c>
      <c r="D9" s="2">
        <v>1</v>
      </c>
      <c r="E9" s="2">
        <f t="shared" si="1"/>
        <v>35000</v>
      </c>
      <c r="F9" s="7">
        <f t="shared" ca="1" si="2"/>
        <v>42898.125372222225</v>
      </c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 t="str">
        <f t="shared" ca="1" si="2"/>
        <v/>
      </c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 t="str">
        <f t="shared" ca="1" si="2"/>
        <v/>
      </c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 t="str">
        <f t="shared" ca="1" si="2"/>
        <v/>
      </c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 t="str">
        <f t="shared" ca="1" si="2"/>
        <v/>
      </c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 t="str">
        <f t="shared" ca="1" si="2"/>
        <v/>
      </c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 t="str">
        <f t="shared" ca="1" si="2"/>
        <v/>
      </c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 t="str">
        <f t="shared" ca="1" si="2"/>
        <v/>
      </c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 t="str">
        <f t="shared" ca="1" si="2"/>
        <v/>
      </c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 t="str">
        <f t="shared" ca="1" si="2"/>
        <v/>
      </c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 t="str">
        <f t="shared" ca="1" si="2"/>
        <v/>
      </c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 t="str">
        <f t="shared" ca="1" si="2"/>
        <v/>
      </c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 t="str">
        <f t="shared" ca="1" si="2"/>
        <v/>
      </c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 t="str">
        <f t="shared" ca="1" si="2"/>
        <v/>
      </c>
    </row>
    <row r="23" spans="1:6" ht="24.95" customHeight="1" x14ac:dyDescent="0.2">
      <c r="E23" s="2"/>
      <c r="F23" s="7" t="str">
        <f t="shared" ca="1" si="2"/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25000</v>
      </c>
      <c r="B26" s="9">
        <v>10000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42856</v>
      </c>
      <c r="B28" s="9">
        <v>42887</v>
      </c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2017-06-12T00:00:31Z</dcterms:created>
  <dcterms:modified xsi:type="dcterms:W3CDTF">2017-06-12T00:00:32Z</dcterms:modified>
</cp:coreProperties>
</file>